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<sst xmlns="http://schemas.openxmlformats.org/spreadsheetml/2006/main" count="14" uniqueCount="5">
  <si>
    <t>G</t>
  </si>
  <si>
    <t>HIF1A YE</t>
  </si>
  <si>
    <t>HIF1A QIOA</t>
  </si>
  <si>
    <t>WT</t>
  </si>
  <si>
    <t>SHHIF1A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</si>
</sst>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N17" sqref="N17"/>
    </sheetView>
  </sheetViews>
  <sheetFormatPr defaultColWidth="8.88888888888889" defaultRowHeight="14.4"/>
  <cols>
    <col min="3" max="4" width="12.8888888888889"/>
    <col min="6" max="6" width="13.3333333333333" customWidth="1"/>
    <col min="7" max="7" width="20.8888888888889" customWidth="1"/>
    <col min="8" max="9" width="14.1111111111111"/>
    <col min="10" max="10" width="12.8888888888889"/>
    <col min="11" max="11" width="14.1111111111111"/>
    <col min="12" max="12" width="12.8888888888889"/>
  </cols>
  <sheetData>
    <row r="1" spans="7:7">
      <c r="G1" s="1"/>
    </row>
    <row r="2" spans="1:11">
      <c r="A2" t="s">
        <v>0</v>
      </c>
      <c r="B2" s="2">
        <v>18.92</v>
      </c>
      <c r="C2" s="3">
        <f>AVERAGE(B2:B4)</f>
        <v>19.4533333333333</v>
      </c>
      <c r="F2" s="1" t="s">
        <v>1</v>
      </c>
      <c r="G2" s="2">
        <v>11.73</v>
      </c>
      <c r="H2" s="3">
        <f>G2-C2</f>
        <v>-7.72333333333333</v>
      </c>
      <c r="J2">
        <f>H2-I4</f>
        <v>-0.0699999999999994</v>
      </c>
      <c r="K2">
        <f>POWER(2,-J2)</f>
        <v>1.04971668362307</v>
      </c>
    </row>
    <row r="3" spans="1:11">
      <c r="A3" t="s">
        <v>0</v>
      </c>
      <c r="B3" s="2">
        <v>19.71</v>
      </c>
      <c r="C3" s="3"/>
      <c r="F3" s="1" t="s">
        <v>1</v>
      </c>
      <c r="G3" s="2">
        <v>11.82</v>
      </c>
      <c r="H3" s="3">
        <f>G3-C2</f>
        <v>-7.63333333333333</v>
      </c>
      <c r="J3">
        <f>H3-I4</f>
        <v>0.0200000000000005</v>
      </c>
      <c r="K3">
        <f>POWER(2,-J3)</f>
        <v>0.986232704493359</v>
      </c>
    </row>
    <row r="4" spans="1:11">
      <c r="A4" t="s">
        <v>0</v>
      </c>
      <c r="B4" s="2">
        <v>19.73</v>
      </c>
      <c r="C4" s="3"/>
      <c r="F4" s="1" t="s">
        <v>1</v>
      </c>
      <c r="G4" s="2">
        <v>11.85</v>
      </c>
      <c r="H4" s="3">
        <f>G4-C2</f>
        <v>-7.60333333333333</v>
      </c>
      <c r="I4">
        <f>AVERAGE(H2:H4)</f>
        <v>-7.65333333333333</v>
      </c>
      <c r="J4">
        <f>H4-I4</f>
        <v>0.0499999999999998</v>
      </c>
      <c r="K4">
        <f>POWER(2,-J4)</f>
        <v>0.965936328924846</v>
      </c>
    </row>
    <row r="5" spans="1:11">
      <c r="A5" t="s">
        <v>0</v>
      </c>
      <c r="B5" s="2">
        <v>19.39</v>
      </c>
      <c r="C5" s="3">
        <f>AVERAGE(B5:B7)</f>
        <v>19.2766666666667</v>
      </c>
      <c r="F5" s="1" t="s">
        <v>2</v>
      </c>
      <c r="G5" s="2">
        <v>11.85</v>
      </c>
      <c r="H5" s="3">
        <f>G5-C5</f>
        <v>-7.42666666666667</v>
      </c>
      <c r="J5">
        <f>H5-I4</f>
        <v>0.226666666666666</v>
      </c>
      <c r="K5">
        <f>POWER(2,-J5)</f>
        <v>0.8546071742649</v>
      </c>
    </row>
    <row r="6" spans="1:11">
      <c r="A6" t="s">
        <v>0</v>
      </c>
      <c r="B6" s="2">
        <v>19.28</v>
      </c>
      <c r="C6" s="3"/>
      <c r="F6" s="1" t="s">
        <v>2</v>
      </c>
      <c r="G6" s="2">
        <v>11.89</v>
      </c>
      <c r="H6" s="3">
        <f>G6-C5</f>
        <v>-7.38666666666667</v>
      </c>
      <c r="J6">
        <f>H6-I4</f>
        <v>0.266666666666667</v>
      </c>
      <c r="K6">
        <f>POWER(2,-J6)</f>
        <v>0.831237896142788</v>
      </c>
    </row>
    <row r="7" spans="1:11">
      <c r="A7" t="s">
        <v>0</v>
      </c>
      <c r="B7" s="2">
        <v>19.16</v>
      </c>
      <c r="C7" s="3"/>
      <c r="F7" s="1" t="s">
        <v>2</v>
      </c>
      <c r="G7" s="2">
        <v>11.89</v>
      </c>
      <c r="H7" s="3">
        <f>G7-C5</f>
        <v>-7.38666666666667</v>
      </c>
      <c r="J7">
        <f>H7-I4</f>
        <v>0.266666666666667</v>
      </c>
      <c r="K7">
        <f>POWER(2,-J7)</f>
        <v>0.831237896142788</v>
      </c>
    </row>
    <row r="23" spans="7:8">
      <c r="G23" t="s">
        <v>3</v>
      </c>
      <c r="H23" t="s">
        <v>4</v>
      </c>
    </row>
    <row r="24" spans="7:8">
      <c r="G24">
        <v>1.04971668362307</v>
      </c>
      <c r="H24">
        <v>0.8546071742649</v>
      </c>
    </row>
    <row r="25" spans="7:8">
      <c r="G25">
        <v>0.986232704493359</v>
      </c>
      <c r="H25">
        <v>0.831237896142788</v>
      </c>
    </row>
    <row r="26" spans="7:8">
      <c r="G26">
        <v>0.965936328924846</v>
      </c>
      <c r="H26">
        <v>0.831237896142788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wangmin</dc:creator>
  <cp:lastModifiedBy>鬼怪</cp:lastModifiedBy>
  <dcterms:created xsi:type="dcterms:W3CDTF">2024-07-23T01:02:08Z</dcterms:created>
  <dcterms:modified xsi:type="dcterms:W3CDTF">2024-07-23T01:25:15Z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04F31C719E54472A8B8B1A45E6345850_11</vt:lpwstr>
  </property>
  <property fmtid="{D5CDD505-2E9C-101B-9397-08002B2CF9AE}" pid="3" name="KSOProductBuildVer">
    <vt:lpwstr>2052-12.1.0.17147</vt:lpwstr>
  </property>
</Properties>
</file>